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085" windowHeight="10590"/>
  </bookViews>
  <sheets>
    <sheet name="Лист1" sheetId="1" r:id="rId1"/>
  </sheets>
  <definedNames>
    <definedName name="_Toc104297682" localSheetId="0">Лист1!$A$1</definedName>
    <definedName name="_xlnm._FilterDatabase" localSheetId="0" hidden="1">Лист1!$A$6:$E$41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6" i="1" l="1"/>
  <c r="E55" i="1"/>
  <c r="E54" i="1"/>
  <c r="E53" i="1"/>
  <c r="E52" i="1"/>
  <c r="E51" i="1"/>
  <c r="E50" i="1"/>
  <c r="E49" i="1"/>
  <c r="E48" i="1"/>
  <c r="E47" i="1"/>
  <c r="E46" i="1"/>
  <c r="E45" i="1"/>
  <c r="E44" i="1"/>
  <c r="E42" i="1" l="1"/>
  <c r="E7" i="1" l="1"/>
  <c r="E13" i="1"/>
  <c r="E19" i="1"/>
  <c r="E43" i="1"/>
  <c r="E41" i="1" l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8" i="1"/>
  <c r="E17" i="1"/>
  <c r="E16" i="1"/>
  <c r="E15" i="1"/>
  <c r="E14" i="1"/>
  <c r="E12" i="1"/>
  <c r="E11" i="1"/>
  <c r="E10" i="1"/>
  <c r="E9" i="1"/>
  <c r="E8" i="1"/>
</calcChain>
</file>

<file path=xl/sharedStrings.xml><?xml version="1.0" encoding="utf-8"?>
<sst xmlns="http://schemas.openxmlformats.org/spreadsheetml/2006/main" count="111" uniqueCount="69">
  <si>
    <t>Номер пп</t>
  </si>
  <si>
    <t>Единица измерения</t>
  </si>
  <si>
    <t>Наименование  работ</t>
  </si>
  <si>
    <t xml:space="preserve">Коэффициент снижения </t>
  </si>
  <si>
    <t>Предложение Участника  на Выполнение работ по ремонту линейно-кабельных сооружений связи Саратовского филиала ПАО «Ростелеком» на территории Саратовской области.</t>
  </si>
  <si>
    <t>Очистка колодца телефонной канализации</t>
  </si>
  <si>
    <t>Установка опорного кольца КО-1</t>
  </si>
  <si>
    <t>Установка опорного кольца КО-1,5</t>
  </si>
  <si>
    <t>Демонтаж опорного кольца независимо от его марки</t>
  </si>
  <si>
    <t>Восстановление асфальтобетонных покрытий проезжей части</t>
  </si>
  <si>
    <t>Восстановление асфальтобетонного покрытия тротуаров</t>
  </si>
  <si>
    <t>Восстановление покрытия тротуаров с применением бетона</t>
  </si>
  <si>
    <t>Восстановление покрытий проезжей части с применением бетона</t>
  </si>
  <si>
    <t>Восстановление покрытия из брусчатки</t>
  </si>
  <si>
    <t xml:space="preserve">Восстановление газонного покрытия </t>
  </si>
  <si>
    <t>Восстановление благоустройства с использованием щебня</t>
  </si>
  <si>
    <t xml:space="preserve">Восстановление дорожного бордюра </t>
  </si>
  <si>
    <t xml:space="preserve">Восстановление тротуарного бордюра </t>
  </si>
  <si>
    <t>Устройство отмостки у дома с применением бетона</t>
  </si>
  <si>
    <t>Устройство отмостки у дома с применением асфальта</t>
  </si>
  <si>
    <t>Засыпка провалов с применением песка</t>
  </si>
  <si>
    <t>Выполнение переходов методом горизонтального направленного бурения (ГНБ) с прокладкой  2-х п/э  труб диам. 63мм</t>
  </si>
  <si>
    <t>Выполнение переходов методом горизонтального направленного бурения (ГНБ) с прокладкой  2-х п/э  труб диам. 110 мм</t>
  </si>
  <si>
    <t>Выполнение переходов методом горизонтального направленного бурения (ГНБ) с прокладкой  1-ой  п/э  труб диам. 63мм</t>
  </si>
  <si>
    <t>Выполнение переходов методом горизонтального направленного бурения (ГНБ) с прокладкой  1-ой п/э  труб диам. 110 мм</t>
  </si>
  <si>
    <t>Восстановление кабельной канализации при количестве каналов до 2 (включительно) глубиной залегания каналов до 1 м включительно</t>
  </si>
  <si>
    <t>Восстановление кабельной канализации при количестве каналов от 3 до 4-х (включительно) глубиной залегания каналов до 1 м включительно</t>
  </si>
  <si>
    <t>Восстановление  кабельной канализации при количестве каналов от 5 до 12-и (включительно) глубиной залегания каналов до 1 м  включительно</t>
  </si>
  <si>
    <t>Восстановление кабельной канализации при количестве каналов от 13 до 24-х (включительно) глубиной залегания каналов до 1 м  включительно</t>
  </si>
  <si>
    <t xml:space="preserve">Докладка каждого дополнительного канала кабельной канализации при восстановлении (от колодца до колодца) </t>
  </si>
  <si>
    <t>Промывка (пропарка) канала телефонной канализации</t>
  </si>
  <si>
    <t>Герметизация каналов/вводов кабелей в колодце/здании</t>
  </si>
  <si>
    <t>Ремонт телефонной канализации до 2-х каналов из асбестоцементных/полиэтиленовых труб</t>
  </si>
  <si>
    <t>кв.м.</t>
  </si>
  <si>
    <t>п.м. перехода</t>
  </si>
  <si>
    <t>Приложение № 1  к Форме 2 ТЕХНИКО-КОММЕРЧЕСКОЕ ПРЕДЛОЖЕНИЕ</t>
  </si>
  <si>
    <t>Начальная (максимальная) цена лота, установленная Заказчиком, руб. с учетом НДС</t>
  </si>
  <si>
    <t>Демонтаж плиты перекрытия</t>
  </si>
  <si>
    <t>Установка плиты перекрытия ККС-2-10 без люка</t>
  </si>
  <si>
    <t>Установка плиты перекрытия ККС-2-80 без люка</t>
  </si>
  <si>
    <t>Установка плиты перекрытия ККС-3-10 без люка</t>
  </si>
  <si>
    <t>Установка плиты перекрытия ККС-3-80 без люка</t>
  </si>
  <si>
    <t>Установка плиты перекрытия ККС-4-10 без люка</t>
  </si>
  <si>
    <t>Установка плиты перекрытия ККС-4-80 без люка</t>
  </si>
  <si>
    <t>Установка плиты перекрытия ККС-5-10 без люка</t>
  </si>
  <si>
    <t>Установка плиты перекрытия ККС-5-80 без люка</t>
  </si>
  <si>
    <t>Откачка воды/ила из колодца с использованием вакуумной бочки/илоотсоса</t>
  </si>
  <si>
    <t>Герметизация стенок колодца</t>
  </si>
  <si>
    <t>Восстановление колодца с применением кирпичной кладки</t>
  </si>
  <si>
    <t>Подъём горловин колодцев</t>
  </si>
  <si>
    <t>Установка/замена люка тяжелого типа</t>
  </si>
  <si>
    <t>Установка/замена люка легкого типа</t>
  </si>
  <si>
    <t>СМР по восстановлению ввода кабельной канализации в дом/на опору до 2-х п/э труб, с устройством вывода кабеля на стену/ опору, или пробивкой отверстия в стене/фундаменте для последующего ввода кабеля</t>
  </si>
  <si>
    <t>Замена корпуса распределительного шкафа РШ -1200 (2400)</t>
  </si>
  <si>
    <t>Установка двери на распределительный шкаф</t>
  </si>
  <si>
    <t>Установка шарнира на распределительный шкаф, 1 шт.</t>
  </si>
  <si>
    <t>Ремонт порога РШ</t>
  </si>
  <si>
    <t>Восстановление фундамента распределительного шкафа с применением бетона</t>
  </si>
  <si>
    <t>Залитие шкафной доски РШ (герметизация кабелей на вводе)</t>
  </si>
  <si>
    <t>шт</t>
  </si>
  <si>
    <t>куб.м</t>
  </si>
  <si>
    <t>м</t>
  </si>
  <si>
    <t>кан.м</t>
  </si>
  <si>
    <t>кан</t>
  </si>
  <si>
    <t>кан/м</t>
  </si>
  <si>
    <t xml:space="preserve">Данная форма приводится в обязательном порядке Участниками в формате "Excel" при предоставлении ценового предложения без изменения и без добавления какой-либо информации. Участник указывает в ячейке, выделенной желтым цветом, коэффициент снижения цены единиц продукции, выраженный в виде десятичной дроби (например, «0,98» или «0,9» и т.п.). </t>
  </si>
  <si>
    <r>
      <t xml:space="preserve">Предложение Участника  за единицу, руб. без учета НДС </t>
    </r>
    <r>
      <rPr>
        <i/>
        <sz val="11"/>
        <color theme="1"/>
        <rFont val="Times New Roman"/>
        <family val="1"/>
        <charset val="204"/>
      </rPr>
      <t xml:space="preserve"> (с учетом К-снижения)</t>
    </r>
  </si>
  <si>
    <r>
      <t xml:space="preserve">Начальная максимальная цена за единицу, без учета НДС,  </t>
    </r>
    <r>
      <rPr>
        <i/>
        <sz val="11"/>
        <color theme="1"/>
        <rFont val="Times New Roman"/>
        <family val="1"/>
        <charset val="204"/>
      </rPr>
      <t>установленная Заказчиком</t>
    </r>
  </si>
  <si>
    <t>Участник Отбора предложений: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</si>
</sst>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color rgb="FF548DD4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1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/>
    <xf numFmtId="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 vertical="center" wrapText="1"/>
    </xf>
    <xf numFmtId="49" fontId="3" fillId="0" borderId="0" xfId="0" applyNumberFormat="1" applyFont="1" applyFill="1" applyAlignment="1"/>
    <xf numFmtId="0" fontId="6" fillId="0" borderId="0" xfId="0" applyFont="1" applyFill="1" applyAlignment="1"/>
    <xf numFmtId="49" fontId="8" fillId="0" borderId="0" xfId="0" applyNumberFormat="1" applyFont="1" applyProtection="1">
      <protection locked="0"/>
    </xf>
    <xf numFmtId="4" fontId="9" fillId="0" borderId="1" xfId="0" applyNumberFormat="1" applyFont="1" applyBorder="1" applyAlignment="1" applyProtection="1">
      <protection locked="0"/>
    </xf>
    <xf numFmtId="49" fontId="9" fillId="0" borderId="1" xfId="0" applyNumberFormat="1" applyFont="1" applyFill="1" applyBorder="1" applyAlignment="1" applyProtection="1">
      <alignment vertical="center" wrapText="1"/>
      <protection locked="0"/>
    </xf>
    <xf numFmtId="4" fontId="9" fillId="0" borderId="1" xfId="0" applyNumberFormat="1" applyFont="1" applyFill="1" applyBorder="1" applyAlignment="1" applyProtection="1">
      <alignment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164" fontId="9" fillId="2" borderId="3" xfId="0" applyNumberFormat="1" applyFont="1" applyFill="1" applyBorder="1" applyAlignment="1" applyProtection="1">
      <alignment wrapText="1"/>
      <protection locked="0"/>
    </xf>
    <xf numFmtId="49" fontId="7" fillId="0" borderId="1" xfId="0" applyNumberFormat="1" applyFont="1" applyBorder="1" applyAlignment="1" applyProtection="1">
      <alignment wrapText="1"/>
      <protection locked="0"/>
    </xf>
    <xf numFmtId="0" fontId="8" fillId="0" borderId="1" xfId="1" applyFont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center" wrapText="1"/>
    </xf>
    <xf numFmtId="4" fontId="12" fillId="3" borderId="1" xfId="1" applyNumberFormat="1" applyFont="1" applyFill="1" applyBorder="1" applyAlignment="1" applyProtection="1">
      <alignment horizontal="right" vertical="center" wrapText="1"/>
    </xf>
    <xf numFmtId="4" fontId="12" fillId="0" borderId="1" xfId="0" applyNumberFormat="1" applyFont="1" applyFill="1" applyBorder="1" applyAlignment="1" applyProtection="1">
      <alignment horizontal="right" vertical="center"/>
    </xf>
    <xf numFmtId="0" fontId="11" fillId="3" borderId="1" xfId="2" applyFont="1" applyFill="1" applyBorder="1" applyAlignment="1">
      <alignment vertical="center" wrapText="1"/>
    </xf>
    <xf numFmtId="4" fontId="8" fillId="0" borderId="1" xfId="1" applyNumberFormat="1" applyFont="1" applyFill="1" applyBorder="1" applyAlignment="1" applyProtection="1">
      <alignment horizontal="right" vertical="center" wrapText="1"/>
    </xf>
    <xf numFmtId="4" fontId="8" fillId="3" borderId="1" xfId="1" applyNumberFormat="1" applyFont="1" applyFill="1" applyBorder="1" applyAlignment="1" applyProtection="1">
      <alignment horizontal="right" vertical="center" wrapText="1"/>
    </xf>
    <xf numFmtId="4" fontId="12" fillId="3" borderId="1" xfId="0" applyNumberFormat="1" applyFont="1" applyFill="1" applyBorder="1" applyAlignment="1">
      <alignment horizontal="right" vertical="center"/>
    </xf>
    <xf numFmtId="4" fontId="12" fillId="0" borderId="1" xfId="0" applyNumberFormat="1" applyFont="1" applyFill="1" applyBorder="1" applyAlignment="1">
      <alignment horizontal="right" vertical="center"/>
    </xf>
    <xf numFmtId="0" fontId="11" fillId="3" borderId="1" xfId="2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right" vertical="center"/>
    </xf>
    <xf numFmtId="49" fontId="13" fillId="3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8" fillId="2" borderId="0" xfId="0" applyFont="1" applyFill="1" applyAlignment="1" applyProtection="1">
      <alignment horizontal="right" wrapText="1"/>
      <protection locked="0"/>
    </xf>
    <xf numFmtId="0" fontId="5" fillId="0" borderId="0" xfId="0" applyFont="1" applyFill="1" applyAlignment="1" applyProtection="1">
      <alignment horizontal="right" vertical="center"/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9" fillId="2" borderId="1" xfId="0" applyFont="1" applyFill="1" applyBorder="1" applyAlignment="1" applyProtection="1">
      <alignment horizontal="center" wrapText="1"/>
      <protection locked="0"/>
    </xf>
    <xf numFmtId="49" fontId="7" fillId="0" borderId="2" xfId="0" applyNumberFormat="1" applyFont="1" applyBorder="1" applyAlignment="1" applyProtection="1">
      <alignment horizontal="left" wrapText="1"/>
      <protection locked="0"/>
    </xf>
    <xf numFmtId="49" fontId="7" fillId="0" borderId="3" xfId="0" applyNumberFormat="1" applyFont="1" applyBorder="1" applyAlignment="1" applyProtection="1">
      <alignment horizontal="left" wrapText="1"/>
      <protection locked="0"/>
    </xf>
    <xf numFmtId="0" fontId="8" fillId="2" borderId="4" xfId="0" applyFont="1" applyFill="1" applyBorder="1" applyAlignment="1" applyProtection="1">
      <alignment horizontal="center"/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colors>
    <mruColors>
      <color rgb="FFCCFFCC"/>
      <color rgb="FFFFFFCC"/>
      <color rgb="FFCC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tabSelected="1" zoomScaleNormal="100" workbookViewId="0">
      <selection activeCell="F53" sqref="F53"/>
    </sheetView>
  </sheetViews>
  <sheetFormatPr defaultColWidth="21.42578125" defaultRowHeight="12.75" x14ac:dyDescent="0.2"/>
  <cols>
    <col min="1" max="1" width="9.42578125" style="6" customWidth="1"/>
    <col min="2" max="2" width="62.5703125" style="4" customWidth="1"/>
    <col min="3" max="3" width="17" style="5" customWidth="1"/>
    <col min="4" max="4" width="22" style="3" customWidth="1"/>
    <col min="5" max="5" width="21.42578125" style="7"/>
    <col min="6" max="16384" width="21.42578125" style="2"/>
  </cols>
  <sheetData>
    <row r="1" spans="1:5" ht="18.75" x14ac:dyDescent="0.2">
      <c r="A1" s="34" t="s">
        <v>35</v>
      </c>
      <c r="B1" s="34"/>
      <c r="C1" s="34"/>
      <c r="D1" s="34"/>
      <c r="E1" s="34"/>
    </row>
    <row r="2" spans="1:5" ht="39" customHeight="1" x14ac:dyDescent="0.2">
      <c r="A2" s="35" t="s">
        <v>4</v>
      </c>
      <c r="B2" s="35"/>
      <c r="C2" s="35"/>
      <c r="D2" s="35"/>
      <c r="E2" s="35"/>
    </row>
    <row r="3" spans="1:5" ht="18" customHeight="1" x14ac:dyDescent="0.25">
      <c r="A3" s="8"/>
      <c r="B3" s="33" t="s">
        <v>68</v>
      </c>
      <c r="C3" s="40"/>
      <c r="D3" s="40"/>
      <c r="E3" s="40"/>
    </row>
    <row r="4" spans="1:5" ht="66.75" customHeight="1" x14ac:dyDescent="0.2">
      <c r="A4" s="38" t="s">
        <v>65</v>
      </c>
      <c r="B4" s="39"/>
      <c r="C4" s="36" t="s">
        <v>36</v>
      </c>
      <c r="D4" s="36"/>
      <c r="E4" s="9">
        <v>4500000</v>
      </c>
    </row>
    <row r="5" spans="1:5" ht="25.5" customHeight="1" x14ac:dyDescent="0.2">
      <c r="A5" s="14"/>
      <c r="B5" s="14"/>
      <c r="C5" s="37" t="s">
        <v>3</v>
      </c>
      <c r="D5" s="37"/>
      <c r="E5" s="13">
        <v>0</v>
      </c>
    </row>
    <row r="6" spans="1:5" s="1" customFormat="1" ht="87.75" x14ac:dyDescent="0.2">
      <c r="A6" s="10" t="s">
        <v>0</v>
      </c>
      <c r="B6" s="12" t="s">
        <v>2</v>
      </c>
      <c r="C6" s="12" t="s">
        <v>1</v>
      </c>
      <c r="D6" s="11" t="s">
        <v>67</v>
      </c>
      <c r="E6" s="11" t="s">
        <v>66</v>
      </c>
    </row>
    <row r="7" spans="1:5" ht="15" x14ac:dyDescent="0.2">
      <c r="A7" s="15">
        <v>1</v>
      </c>
      <c r="B7" s="19" t="s">
        <v>37</v>
      </c>
      <c r="C7" s="16" t="s">
        <v>59</v>
      </c>
      <c r="D7" s="17">
        <v>9411.82</v>
      </c>
      <c r="E7" s="18">
        <f>D7*$E$5</f>
        <v>0</v>
      </c>
    </row>
    <row r="8" spans="1:5" ht="15" x14ac:dyDescent="0.2">
      <c r="A8" s="15">
        <v>2</v>
      </c>
      <c r="B8" s="19" t="s">
        <v>38</v>
      </c>
      <c r="C8" s="16" t="s">
        <v>59</v>
      </c>
      <c r="D8" s="20">
        <v>9731.25</v>
      </c>
      <c r="E8" s="18">
        <f>D8*$E$5</f>
        <v>0</v>
      </c>
    </row>
    <row r="9" spans="1:5" ht="15" x14ac:dyDescent="0.2">
      <c r="A9" s="15">
        <v>3</v>
      </c>
      <c r="B9" s="19" t="s">
        <v>39</v>
      </c>
      <c r="C9" s="16" t="s">
        <v>59</v>
      </c>
      <c r="D9" s="20">
        <v>12110</v>
      </c>
      <c r="E9" s="18">
        <f t="shared" ref="E9:E13" si="0">D9*$E$5</f>
        <v>0</v>
      </c>
    </row>
    <row r="10" spans="1:5" ht="15" x14ac:dyDescent="0.2">
      <c r="A10" s="15">
        <v>4</v>
      </c>
      <c r="B10" s="19" t="s">
        <v>40</v>
      </c>
      <c r="C10" s="16" t="s">
        <v>59</v>
      </c>
      <c r="D10" s="20">
        <v>13623.75</v>
      </c>
      <c r="E10" s="18">
        <f t="shared" si="0"/>
        <v>0</v>
      </c>
    </row>
    <row r="11" spans="1:5" ht="15" x14ac:dyDescent="0.2">
      <c r="A11" s="15">
        <v>5</v>
      </c>
      <c r="B11" s="19" t="s">
        <v>41</v>
      </c>
      <c r="C11" s="16" t="s">
        <v>59</v>
      </c>
      <c r="D11" s="20">
        <v>18165</v>
      </c>
      <c r="E11" s="18">
        <f t="shared" si="0"/>
        <v>0</v>
      </c>
    </row>
    <row r="12" spans="1:5" ht="15" x14ac:dyDescent="0.2">
      <c r="A12" s="15">
        <v>6</v>
      </c>
      <c r="B12" s="19" t="s">
        <v>42</v>
      </c>
      <c r="C12" s="16" t="s">
        <v>59</v>
      </c>
      <c r="D12" s="20">
        <v>22706.25</v>
      </c>
      <c r="E12" s="18">
        <f t="shared" si="0"/>
        <v>0</v>
      </c>
    </row>
    <row r="13" spans="1:5" ht="15" x14ac:dyDescent="0.2">
      <c r="A13" s="15">
        <v>7</v>
      </c>
      <c r="B13" s="19" t="s">
        <v>43</v>
      </c>
      <c r="C13" s="16" t="s">
        <v>59</v>
      </c>
      <c r="D13" s="21">
        <v>27247.5</v>
      </c>
      <c r="E13" s="18">
        <f t="shared" si="0"/>
        <v>0</v>
      </c>
    </row>
    <row r="14" spans="1:5" ht="15" x14ac:dyDescent="0.2">
      <c r="A14" s="15">
        <v>8</v>
      </c>
      <c r="B14" s="19" t="s">
        <v>44</v>
      </c>
      <c r="C14" s="16" t="s">
        <v>59</v>
      </c>
      <c r="D14" s="20">
        <v>31788.75</v>
      </c>
      <c r="E14" s="18">
        <f t="shared" ref="E14:E19" si="1">D14*$E$5</f>
        <v>0</v>
      </c>
    </row>
    <row r="15" spans="1:5" ht="15" x14ac:dyDescent="0.2">
      <c r="A15" s="15">
        <v>9</v>
      </c>
      <c r="B15" s="19" t="s">
        <v>45</v>
      </c>
      <c r="C15" s="16" t="s">
        <v>59</v>
      </c>
      <c r="D15" s="20">
        <v>36330</v>
      </c>
      <c r="E15" s="18">
        <f t="shared" si="1"/>
        <v>0</v>
      </c>
    </row>
    <row r="16" spans="1:5" ht="15" x14ac:dyDescent="0.2">
      <c r="A16" s="15">
        <v>10</v>
      </c>
      <c r="B16" s="19" t="s">
        <v>5</v>
      </c>
      <c r="C16" s="16" t="s">
        <v>59</v>
      </c>
      <c r="D16" s="20">
        <v>21462.86</v>
      </c>
      <c r="E16" s="18">
        <f t="shared" si="1"/>
        <v>0</v>
      </c>
    </row>
    <row r="17" spans="1:5" ht="30" x14ac:dyDescent="0.2">
      <c r="A17" s="15">
        <v>11</v>
      </c>
      <c r="B17" s="19" t="s">
        <v>46</v>
      </c>
      <c r="C17" s="16" t="s">
        <v>59</v>
      </c>
      <c r="D17" s="20">
        <v>23217.87</v>
      </c>
      <c r="E17" s="18">
        <f t="shared" si="1"/>
        <v>0</v>
      </c>
    </row>
    <row r="18" spans="1:5" ht="15" x14ac:dyDescent="0.2">
      <c r="A18" s="15">
        <v>12</v>
      </c>
      <c r="B18" s="19" t="s">
        <v>47</v>
      </c>
      <c r="C18" s="16" t="s">
        <v>33</v>
      </c>
      <c r="D18" s="20">
        <v>3137.55</v>
      </c>
      <c r="E18" s="18">
        <f t="shared" si="1"/>
        <v>0</v>
      </c>
    </row>
    <row r="19" spans="1:5" ht="15" x14ac:dyDescent="0.2">
      <c r="A19" s="15">
        <v>13</v>
      </c>
      <c r="B19" s="19" t="s">
        <v>48</v>
      </c>
      <c r="C19" s="16" t="s">
        <v>60</v>
      </c>
      <c r="D19" s="22">
        <v>3633</v>
      </c>
      <c r="E19" s="18">
        <f t="shared" si="1"/>
        <v>0</v>
      </c>
    </row>
    <row r="20" spans="1:5" ht="15" x14ac:dyDescent="0.2">
      <c r="A20" s="15">
        <v>14</v>
      </c>
      <c r="B20" s="19" t="s">
        <v>6</v>
      </c>
      <c r="C20" s="16" t="s">
        <v>59</v>
      </c>
      <c r="D20" s="23">
        <v>4906.67</v>
      </c>
      <c r="E20" s="18">
        <f t="shared" ref="E20:E56" si="2">D20*$E$5</f>
        <v>0</v>
      </c>
    </row>
    <row r="21" spans="1:5" ht="15" x14ac:dyDescent="0.2">
      <c r="A21" s="15">
        <v>15</v>
      </c>
      <c r="B21" s="19" t="s">
        <v>7</v>
      </c>
      <c r="C21" s="16" t="s">
        <v>59</v>
      </c>
      <c r="D21" s="23">
        <v>4456.57</v>
      </c>
      <c r="E21" s="18">
        <f t="shared" si="2"/>
        <v>0</v>
      </c>
    </row>
    <row r="22" spans="1:5" ht="15" x14ac:dyDescent="0.2">
      <c r="A22" s="15">
        <v>16</v>
      </c>
      <c r="B22" s="19" t="s">
        <v>8</v>
      </c>
      <c r="C22" s="16" t="s">
        <v>59</v>
      </c>
      <c r="D22" s="23">
        <v>2625</v>
      </c>
      <c r="E22" s="18">
        <f t="shared" si="2"/>
        <v>0</v>
      </c>
    </row>
    <row r="23" spans="1:5" ht="15" x14ac:dyDescent="0.2">
      <c r="A23" s="15">
        <v>17</v>
      </c>
      <c r="B23" s="19" t="s">
        <v>49</v>
      </c>
      <c r="C23" s="16" t="s">
        <v>59</v>
      </c>
      <c r="D23" s="23">
        <v>8230.33</v>
      </c>
      <c r="E23" s="18">
        <f t="shared" si="2"/>
        <v>0</v>
      </c>
    </row>
    <row r="24" spans="1:5" ht="15" x14ac:dyDescent="0.2">
      <c r="A24" s="15">
        <v>18</v>
      </c>
      <c r="B24" s="19" t="s">
        <v>50</v>
      </c>
      <c r="C24" s="16" t="s">
        <v>59</v>
      </c>
      <c r="D24" s="23">
        <v>34175.08</v>
      </c>
      <c r="E24" s="18">
        <f t="shared" si="2"/>
        <v>0</v>
      </c>
    </row>
    <row r="25" spans="1:5" ht="15" x14ac:dyDescent="0.2">
      <c r="A25" s="15">
        <v>19</v>
      </c>
      <c r="B25" s="24" t="s">
        <v>51</v>
      </c>
      <c r="C25" s="16" t="s">
        <v>59</v>
      </c>
      <c r="D25" s="23">
        <v>20000</v>
      </c>
      <c r="E25" s="18">
        <f t="shared" si="2"/>
        <v>0</v>
      </c>
    </row>
    <row r="26" spans="1:5" ht="15" x14ac:dyDescent="0.2">
      <c r="A26" s="15">
        <v>20</v>
      </c>
      <c r="B26" s="24" t="s">
        <v>20</v>
      </c>
      <c r="C26" s="16" t="s">
        <v>60</v>
      </c>
      <c r="D26" s="23">
        <v>1401.19</v>
      </c>
      <c r="E26" s="18">
        <f t="shared" si="2"/>
        <v>0</v>
      </c>
    </row>
    <row r="27" spans="1:5" ht="15" x14ac:dyDescent="0.2">
      <c r="A27" s="15">
        <v>21</v>
      </c>
      <c r="B27" s="24" t="s">
        <v>9</v>
      </c>
      <c r="C27" s="16" t="s">
        <v>33</v>
      </c>
      <c r="D27" s="23">
        <v>3113.25</v>
      </c>
      <c r="E27" s="18">
        <f t="shared" si="2"/>
        <v>0</v>
      </c>
    </row>
    <row r="28" spans="1:5" ht="15" x14ac:dyDescent="0.2">
      <c r="A28" s="15">
        <v>22</v>
      </c>
      <c r="B28" s="24" t="s">
        <v>10</v>
      </c>
      <c r="C28" s="16" t="s">
        <v>33</v>
      </c>
      <c r="D28" s="23">
        <v>1625.42</v>
      </c>
      <c r="E28" s="18">
        <f t="shared" si="2"/>
        <v>0</v>
      </c>
    </row>
    <row r="29" spans="1:5" ht="15" x14ac:dyDescent="0.2">
      <c r="A29" s="15">
        <v>23</v>
      </c>
      <c r="B29" s="24" t="s">
        <v>11</v>
      </c>
      <c r="C29" s="16" t="s">
        <v>33</v>
      </c>
      <c r="D29" s="23">
        <v>2792.51</v>
      </c>
      <c r="E29" s="18">
        <f t="shared" si="2"/>
        <v>0</v>
      </c>
    </row>
    <row r="30" spans="1:5" ht="15" x14ac:dyDescent="0.2">
      <c r="A30" s="15">
        <v>24</v>
      </c>
      <c r="B30" s="24" t="s">
        <v>12</v>
      </c>
      <c r="C30" s="16" t="s">
        <v>33</v>
      </c>
      <c r="D30" s="23">
        <v>4246.42</v>
      </c>
      <c r="E30" s="18">
        <f t="shared" si="2"/>
        <v>0</v>
      </c>
    </row>
    <row r="31" spans="1:5" ht="15" x14ac:dyDescent="0.2">
      <c r="A31" s="15">
        <v>25</v>
      </c>
      <c r="B31" s="24" t="s">
        <v>13</v>
      </c>
      <c r="C31" s="16" t="s">
        <v>33</v>
      </c>
      <c r="D31" s="23">
        <v>510.76</v>
      </c>
      <c r="E31" s="18">
        <f t="shared" si="2"/>
        <v>0</v>
      </c>
    </row>
    <row r="32" spans="1:5" ht="15" x14ac:dyDescent="0.2">
      <c r="A32" s="15">
        <v>26</v>
      </c>
      <c r="B32" s="24" t="s">
        <v>14</v>
      </c>
      <c r="C32" s="16" t="s">
        <v>33</v>
      </c>
      <c r="D32" s="23">
        <v>620.54999999999995</v>
      </c>
      <c r="E32" s="18">
        <f t="shared" si="2"/>
        <v>0</v>
      </c>
    </row>
    <row r="33" spans="1:5" ht="15" x14ac:dyDescent="0.2">
      <c r="A33" s="15">
        <v>27</v>
      </c>
      <c r="B33" s="24" t="s">
        <v>15</v>
      </c>
      <c r="C33" s="16" t="s">
        <v>33</v>
      </c>
      <c r="D33" s="23">
        <v>2510.04</v>
      </c>
      <c r="E33" s="18">
        <f t="shared" si="2"/>
        <v>0</v>
      </c>
    </row>
    <row r="34" spans="1:5" ht="15" x14ac:dyDescent="0.2">
      <c r="A34" s="15">
        <v>28</v>
      </c>
      <c r="B34" s="24" t="s">
        <v>16</v>
      </c>
      <c r="C34" s="16" t="s">
        <v>61</v>
      </c>
      <c r="D34" s="23">
        <v>2270.63</v>
      </c>
      <c r="E34" s="18">
        <f t="shared" si="2"/>
        <v>0</v>
      </c>
    </row>
    <row r="35" spans="1:5" ht="15" x14ac:dyDescent="0.2">
      <c r="A35" s="15">
        <v>29</v>
      </c>
      <c r="B35" s="24" t="s">
        <v>17</v>
      </c>
      <c r="C35" s="16" t="s">
        <v>61</v>
      </c>
      <c r="D35" s="23">
        <v>1362.38</v>
      </c>
      <c r="E35" s="18">
        <f t="shared" si="2"/>
        <v>0</v>
      </c>
    </row>
    <row r="36" spans="1:5" ht="15" x14ac:dyDescent="0.2">
      <c r="A36" s="15">
        <v>30</v>
      </c>
      <c r="B36" s="24" t="s">
        <v>18</v>
      </c>
      <c r="C36" s="16" t="s">
        <v>33</v>
      </c>
      <c r="D36" s="23">
        <v>1666.72</v>
      </c>
      <c r="E36" s="18">
        <f t="shared" si="2"/>
        <v>0</v>
      </c>
    </row>
    <row r="37" spans="1:5" ht="15" x14ac:dyDescent="0.2">
      <c r="A37" s="15">
        <v>31</v>
      </c>
      <c r="B37" s="24" t="s">
        <v>19</v>
      </c>
      <c r="C37" s="16" t="s">
        <v>33</v>
      </c>
      <c r="D37" s="23">
        <v>2383.62</v>
      </c>
      <c r="E37" s="18">
        <f t="shared" si="2"/>
        <v>0</v>
      </c>
    </row>
    <row r="38" spans="1:5" ht="30" x14ac:dyDescent="0.2">
      <c r="A38" s="15">
        <v>32</v>
      </c>
      <c r="B38" s="24" t="s">
        <v>21</v>
      </c>
      <c r="C38" s="16" t="s">
        <v>34</v>
      </c>
      <c r="D38" s="23">
        <v>3120.75</v>
      </c>
      <c r="E38" s="18">
        <f t="shared" si="2"/>
        <v>0</v>
      </c>
    </row>
    <row r="39" spans="1:5" ht="30" x14ac:dyDescent="0.2">
      <c r="A39" s="15">
        <v>33</v>
      </c>
      <c r="B39" s="24" t="s">
        <v>22</v>
      </c>
      <c r="C39" s="16" t="s">
        <v>34</v>
      </c>
      <c r="D39" s="23">
        <v>4091.87</v>
      </c>
      <c r="E39" s="18">
        <f t="shared" si="2"/>
        <v>0</v>
      </c>
    </row>
    <row r="40" spans="1:5" ht="30" x14ac:dyDescent="0.2">
      <c r="A40" s="15">
        <v>34</v>
      </c>
      <c r="B40" s="24" t="s">
        <v>23</v>
      </c>
      <c r="C40" s="16" t="s">
        <v>34</v>
      </c>
      <c r="D40" s="23">
        <v>2084.42</v>
      </c>
      <c r="E40" s="18">
        <f t="shared" si="2"/>
        <v>0</v>
      </c>
    </row>
    <row r="41" spans="1:5" ht="30" x14ac:dyDescent="0.2">
      <c r="A41" s="15">
        <v>35</v>
      </c>
      <c r="B41" s="24" t="s">
        <v>24</v>
      </c>
      <c r="C41" s="16" t="s">
        <v>34</v>
      </c>
      <c r="D41" s="23">
        <v>1666.13</v>
      </c>
      <c r="E41" s="18">
        <f t="shared" si="2"/>
        <v>0</v>
      </c>
    </row>
    <row r="42" spans="1:5" ht="45" x14ac:dyDescent="0.2">
      <c r="A42" s="29">
        <v>36</v>
      </c>
      <c r="B42" s="30" t="s">
        <v>25</v>
      </c>
      <c r="C42" s="25" t="s">
        <v>61</v>
      </c>
      <c r="D42" s="22">
        <v>1198.78</v>
      </c>
      <c r="E42" s="18">
        <f t="shared" si="2"/>
        <v>0</v>
      </c>
    </row>
    <row r="43" spans="1:5" ht="45" x14ac:dyDescent="0.2">
      <c r="A43" s="31">
        <v>37</v>
      </c>
      <c r="B43" s="30" t="s">
        <v>26</v>
      </c>
      <c r="C43" s="26" t="s">
        <v>61</v>
      </c>
      <c r="D43" s="23">
        <v>6877.26</v>
      </c>
      <c r="E43" s="18">
        <f t="shared" si="2"/>
        <v>0</v>
      </c>
    </row>
    <row r="44" spans="1:5" ht="45" x14ac:dyDescent="0.2">
      <c r="A44" s="31">
        <v>38</v>
      </c>
      <c r="B44" s="32" t="s">
        <v>27</v>
      </c>
      <c r="C44" s="27" t="s">
        <v>61</v>
      </c>
      <c r="D44" s="28">
        <v>9082.5</v>
      </c>
      <c r="E44" s="18">
        <f t="shared" si="2"/>
        <v>0</v>
      </c>
    </row>
    <row r="45" spans="1:5" ht="45" x14ac:dyDescent="0.2">
      <c r="A45" s="31">
        <v>39</v>
      </c>
      <c r="B45" s="32" t="s">
        <v>28</v>
      </c>
      <c r="C45" s="27" t="s">
        <v>61</v>
      </c>
      <c r="D45" s="28">
        <v>13623.75</v>
      </c>
      <c r="E45" s="18">
        <f t="shared" si="2"/>
        <v>0</v>
      </c>
    </row>
    <row r="46" spans="1:5" ht="30" customHeight="1" x14ac:dyDescent="0.2">
      <c r="A46" s="31">
        <v>40</v>
      </c>
      <c r="B46" s="32" t="s">
        <v>29</v>
      </c>
      <c r="C46" s="27" t="s">
        <v>62</v>
      </c>
      <c r="D46" s="28">
        <v>827.01</v>
      </c>
      <c r="E46" s="18">
        <f t="shared" si="2"/>
        <v>0</v>
      </c>
    </row>
    <row r="47" spans="1:5" ht="15" x14ac:dyDescent="0.2">
      <c r="A47" s="31">
        <v>41</v>
      </c>
      <c r="B47" s="32" t="s">
        <v>30</v>
      </c>
      <c r="C47" s="27" t="s">
        <v>61</v>
      </c>
      <c r="D47" s="28">
        <v>908.25</v>
      </c>
      <c r="E47" s="18">
        <f t="shared" si="2"/>
        <v>0</v>
      </c>
    </row>
    <row r="48" spans="1:5" ht="60" x14ac:dyDescent="0.2">
      <c r="A48" s="31">
        <v>42</v>
      </c>
      <c r="B48" s="32" t="s">
        <v>52</v>
      </c>
      <c r="C48" s="27" t="s">
        <v>59</v>
      </c>
      <c r="D48" s="28">
        <v>2724.75</v>
      </c>
      <c r="E48" s="18">
        <f t="shared" si="2"/>
        <v>0</v>
      </c>
    </row>
    <row r="49" spans="1:5" ht="15" x14ac:dyDescent="0.2">
      <c r="A49" s="31">
        <v>43</v>
      </c>
      <c r="B49" s="32" t="s">
        <v>31</v>
      </c>
      <c r="C49" s="27" t="s">
        <v>63</v>
      </c>
      <c r="D49" s="28">
        <v>454.13</v>
      </c>
      <c r="E49" s="18">
        <f t="shared" si="2"/>
        <v>0</v>
      </c>
    </row>
    <row r="50" spans="1:5" ht="30" x14ac:dyDescent="0.2">
      <c r="A50" s="31">
        <v>44</v>
      </c>
      <c r="B50" s="32" t="s">
        <v>32</v>
      </c>
      <c r="C50" s="27" t="s">
        <v>64</v>
      </c>
      <c r="D50" s="28">
        <v>3796.31</v>
      </c>
      <c r="E50" s="18">
        <f t="shared" si="2"/>
        <v>0</v>
      </c>
    </row>
    <row r="51" spans="1:5" ht="15" x14ac:dyDescent="0.2">
      <c r="A51" s="31">
        <v>45</v>
      </c>
      <c r="B51" s="32" t="s">
        <v>53</v>
      </c>
      <c r="C51" s="27" t="s">
        <v>59</v>
      </c>
      <c r="D51" s="28">
        <v>72041.67</v>
      </c>
      <c r="E51" s="18">
        <f t="shared" si="2"/>
        <v>0</v>
      </c>
    </row>
    <row r="52" spans="1:5" ht="15" x14ac:dyDescent="0.2">
      <c r="A52" s="31">
        <v>46</v>
      </c>
      <c r="B52" s="32" t="s">
        <v>54</v>
      </c>
      <c r="C52" s="27" t="s">
        <v>59</v>
      </c>
      <c r="D52" s="28">
        <v>1820</v>
      </c>
      <c r="E52" s="18">
        <f t="shared" si="2"/>
        <v>0</v>
      </c>
    </row>
    <row r="53" spans="1:5" ht="15" x14ac:dyDescent="0.2">
      <c r="A53" s="31">
        <v>47</v>
      </c>
      <c r="B53" s="32" t="s">
        <v>55</v>
      </c>
      <c r="C53" s="27" t="s">
        <v>59</v>
      </c>
      <c r="D53" s="28">
        <v>910</v>
      </c>
      <c r="E53" s="18">
        <f t="shared" si="2"/>
        <v>0</v>
      </c>
    </row>
    <row r="54" spans="1:5" ht="15" x14ac:dyDescent="0.2">
      <c r="A54" s="31">
        <v>48</v>
      </c>
      <c r="B54" s="32" t="s">
        <v>56</v>
      </c>
      <c r="C54" s="27" t="s">
        <v>59</v>
      </c>
      <c r="D54" s="28">
        <v>3640</v>
      </c>
      <c r="E54" s="18">
        <f t="shared" si="2"/>
        <v>0</v>
      </c>
    </row>
    <row r="55" spans="1:5" ht="34.5" customHeight="1" x14ac:dyDescent="0.2">
      <c r="A55" s="31">
        <v>49</v>
      </c>
      <c r="B55" s="32" t="s">
        <v>57</v>
      </c>
      <c r="C55" s="27" t="s">
        <v>33</v>
      </c>
      <c r="D55" s="28">
        <v>5460</v>
      </c>
      <c r="E55" s="18">
        <f t="shared" si="2"/>
        <v>0</v>
      </c>
    </row>
    <row r="56" spans="1:5" ht="34.5" customHeight="1" x14ac:dyDescent="0.2">
      <c r="A56" s="31">
        <v>50</v>
      </c>
      <c r="B56" s="32" t="s">
        <v>58</v>
      </c>
      <c r="C56" s="27" t="s">
        <v>33</v>
      </c>
      <c r="D56" s="28">
        <v>2730</v>
      </c>
      <c r="E56" s="18">
        <f t="shared" si="2"/>
        <v>0</v>
      </c>
    </row>
  </sheetData>
  <sheetProtection formatCells="0"/>
  <autoFilter ref="A6:E41"/>
  <mergeCells count="6">
    <mergeCell ref="A1:E1"/>
    <mergeCell ref="A2:E2"/>
    <mergeCell ref="C4:D4"/>
    <mergeCell ref="C5:D5"/>
    <mergeCell ref="A4:B4"/>
    <mergeCell ref="C3:E3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Лист1!_Toc104297682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2025-12-26T10:10:48Z</dcterms:modified>
</cp:coreProperties>
</file>